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/>
  </bookViews>
  <sheets>
    <sheet name="PALE KOTWIĄCE D1-D17" sheetId="1" r:id="rId1"/>
  </sheets>
  <calcPr calcId="125725"/>
</workbook>
</file>

<file path=xl/calcChain.xml><?xml version="1.0" encoding="utf-8"?>
<calcChain xmlns="http://schemas.openxmlformats.org/spreadsheetml/2006/main">
  <c r="G10" i="1"/>
  <c r="G11"/>
  <c r="G12"/>
  <c r="G13"/>
  <c r="G14"/>
  <c r="G15"/>
  <c r="G16"/>
  <c r="G19"/>
  <c r="G20"/>
  <c r="E21"/>
  <c r="G21"/>
  <c r="G22"/>
  <c r="G23"/>
  <c r="G24"/>
  <c r="G25"/>
  <c r="G27"/>
  <c r="E28"/>
  <c r="G28" s="1"/>
  <c r="G29" s="1"/>
  <c r="G32"/>
  <c r="G33" s="1"/>
  <c r="G17" l="1"/>
  <c r="G36" s="1"/>
  <c r="G38" s="1"/>
  <c r="G40" s="1"/>
</calcChain>
</file>

<file path=xl/sharedStrings.xml><?xml version="1.0" encoding="utf-8"?>
<sst xmlns="http://schemas.openxmlformats.org/spreadsheetml/2006/main" count="96" uniqueCount="73">
  <si>
    <t>14</t>
  </si>
  <si>
    <t>10</t>
  </si>
  <si>
    <t>12</t>
  </si>
  <si>
    <t>1</t>
  </si>
  <si>
    <t>5</t>
  </si>
  <si>
    <t>Ilość</t>
  </si>
  <si>
    <t>3</t>
  </si>
  <si>
    <t>9</t>
  </si>
  <si>
    <t>7</t>
  </si>
  <si>
    <t>11</t>
  </si>
  <si>
    <t>15</t>
  </si>
  <si>
    <t>4</t>
  </si>
  <si>
    <t>6</t>
  </si>
  <si>
    <t>8</t>
  </si>
  <si>
    <t>2</t>
  </si>
  <si>
    <t/>
  </si>
  <si>
    <t>Nr pozycji</t>
  </si>
  <si>
    <t>Podstawa wyceny</t>
  </si>
  <si>
    <t>Opis rodzaju robót</t>
  </si>
  <si>
    <t>J.m.</t>
  </si>
  <si>
    <t>SUMA DZIAŁU</t>
  </si>
  <si>
    <t>Cena jednostkowa netto</t>
  </si>
  <si>
    <t>Wartość robót netto</t>
  </si>
  <si>
    <t>Razem netto:</t>
  </si>
  <si>
    <t>VAT:</t>
  </si>
  <si>
    <t>Razem brutto:</t>
  </si>
  <si>
    <t>Projekt współfinansowany przez Unię Europejską z Europejskiego Funduszu Rozwoju Regionalnego</t>
  </si>
  <si>
    <t>13</t>
  </si>
  <si>
    <t>m</t>
  </si>
  <si>
    <t>szt</t>
  </si>
  <si>
    <t>kalkulacja własna</t>
  </si>
  <si>
    <t>PALE KOTWIĄCE D1-D17</t>
  </si>
  <si>
    <t>OBUDOWA BRZEGU RZEKI DUŃCZYCA- Podniesienie terenu Wyspy Grodzkiej - ETAP I</t>
  </si>
  <si>
    <t>ROBOTY ŻELBETOWE</t>
  </si>
  <si>
    <t>TRANSPORT MATERIAŁÓW DOWBUDOWANIA NA WYSPĘ</t>
  </si>
  <si>
    <t>WYKONANIE PALI RUROWYCH O PRZEKROJU ZMIENNYM D1 DO D17</t>
  </si>
  <si>
    <t>cena zakładowa</t>
  </si>
  <si>
    <t>Dostawa materiałów- rury stalowe 323,9/8</t>
  </si>
  <si>
    <t>Dostawa materiałów- rury stalowe 813/12,5</t>
  </si>
  <si>
    <t>Dostawa materiałów - blachy i płaskowniki</t>
  </si>
  <si>
    <t>kg</t>
  </si>
  <si>
    <t>Wykonanie stalowych pali rurowych o zmiennym profilu (bez kosztów materiałów). Wyszczegółnienie robót: 1. trasowanie i cięcie blach 2.frezowanie (ukosowanie) krawędzi, 3. wyginanie, 4. spawanie elem. kontrola parametrów, 5. scalanie przez spawanie, 6. odtransportowanie pala na składowisko</t>
  </si>
  <si>
    <t>Konstrukcje podparć,zawieszeń i osłon o masie elementu do 5 kg- głowice na palach j/w</t>
  </si>
  <si>
    <t>KNR 2-05 0208-01</t>
  </si>
  <si>
    <t>t</t>
  </si>
  <si>
    <t>KNR 2-14 0122-02</t>
  </si>
  <si>
    <t>Wbijanie pali stalowych o przekroju zmiennym kafarem pływającym na głębokość 12 m w grunt kat. I-II - pale z dnem otwartym</t>
  </si>
  <si>
    <t>Wbijanie pali stalowych o przekroju zmiennym kafarem pływającym na głębokość 16 m w grunt kat. I-II - pale z dnem otwartym</t>
  </si>
  <si>
    <t>KNR 2-14 0122-03</t>
  </si>
  <si>
    <t>KNR 2-14 1006-01</t>
  </si>
  <si>
    <t>Wydobycie gruntu z wnętrza pali skrzynkowych i pali rurowych D1 do D17</t>
  </si>
  <si>
    <t>m3</t>
  </si>
  <si>
    <t>Holowanie kryp, barek, szaland, łodzi roboczych w porcie - pierwszy 1 km</t>
  </si>
  <si>
    <t>kurs</t>
  </si>
  <si>
    <t>KNR 2-14 1302-02</t>
  </si>
  <si>
    <t>KNR 2-14 1302-04</t>
  </si>
  <si>
    <t>Holowanie kryp, barek, szaland, łodzi roboczych w porcie - za następny 1 km (do 12km) Krotność = 11</t>
  </si>
  <si>
    <t>Zbrojenie - wykonanie i montaŜ zbrojenia prętami o śr. do 14 mm</t>
  </si>
  <si>
    <t>KNR 2-14 0513-01</t>
  </si>
  <si>
    <t>KNR 2-14 0513-04</t>
  </si>
  <si>
    <t>Zbrojenie - wykonanie i montaż zbrojenia prętami o śr. powyżej 26 mm</t>
  </si>
  <si>
    <t>Betonowanie pali D1 do D17 pompą do betonu (beton B30)</t>
  </si>
  <si>
    <t>KNR 2-14 1005-02 plus kalk. szczegółowa</t>
  </si>
  <si>
    <t>Holowanie kryp, barek, szaland, łodzi roboczych w porcie - pierwszy 1 km (załadunek i wyładunek materiałów ujęto w kosztach zakupu)</t>
  </si>
  <si>
    <t>Holowanie kryp, barek, szaland, łodzi roboczych w porcie - za następny 1 km (do 12km) Krotność = 4</t>
  </si>
  <si>
    <t>MODYFIKACJA</t>
  </si>
  <si>
    <t>PRACE DODATKOWE</t>
  </si>
  <si>
    <t>16</t>
  </si>
  <si>
    <t>KNR 2-14 -0513-02</t>
  </si>
  <si>
    <t>Zbrojenie - wykonanie i montaż zbrojenia prętami o śr. 16-20 mm</t>
  </si>
  <si>
    <t>Cenę jednostkową należy podawać z zaokrągleniem do 2-óch miejsc po przecinku</t>
  </si>
  <si>
    <t>Załacznik nr 8b</t>
  </si>
  <si>
    <t>ETAP I B-część wodna</t>
  </si>
</sst>
</file>

<file path=xl/styles.xml><?xml version="1.0" encoding="utf-8"?>
<styleSheet xmlns="http://schemas.openxmlformats.org/spreadsheetml/2006/main">
  <fonts count="13"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</font>
    <font>
      <sz val="8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b/>
      <sz val="8"/>
      <color indexed="10"/>
      <name val="Tahoma"/>
      <family val="2"/>
    </font>
    <font>
      <b/>
      <sz val="10"/>
      <color indexed="10"/>
      <name val="Arial"/>
      <family val="2"/>
      <charset val="238"/>
    </font>
    <font>
      <b/>
      <sz val="8"/>
      <color indexed="10"/>
      <name val="Tahoma"/>
      <family val="2"/>
      <charset val="238"/>
    </font>
    <font>
      <b/>
      <sz val="10"/>
      <color indexed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" fontId="6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7" fillId="3" borderId="0" xfId="0" applyFont="1" applyFill="1"/>
    <xf numFmtId="4" fontId="8" fillId="0" borderId="1" xfId="0" applyNumberFormat="1" applyFont="1" applyBorder="1"/>
    <xf numFmtId="0" fontId="8" fillId="0" borderId="0" xfId="0" applyFont="1"/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49" fontId="10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4" fontId="11" fillId="0" borderId="1" xfId="0" applyNumberFormat="1" applyFont="1" applyBorder="1" applyAlignment="1">
      <alignment vertical="top" wrapText="1"/>
    </xf>
    <xf numFmtId="4" fontId="12" fillId="0" borderId="1" xfId="0" applyNumberFormat="1" applyFont="1" applyBorder="1" applyAlignment="1">
      <alignment vertical="top" wrapText="1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/>
    <xf numFmtId="49" fontId="11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2</xdr:row>
      <xdr:rowOff>171450</xdr:rowOff>
    </xdr:from>
    <xdr:to>
      <xdr:col>2</xdr:col>
      <xdr:colOff>476250</xdr:colOff>
      <xdr:row>2</xdr:row>
      <xdr:rowOff>523875</xdr:rowOff>
    </xdr:to>
    <xdr:pic>
      <xdr:nvPicPr>
        <xdr:cNvPr id="1029" name="Picture 1" descr="UE_EFRR_monoch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333375"/>
          <a:ext cx="14954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552450</xdr:colOff>
      <xdr:row>1</xdr:row>
      <xdr:rowOff>57150</xdr:rowOff>
    </xdr:from>
    <xdr:to>
      <xdr:col>6</xdr:col>
      <xdr:colOff>647700</xdr:colOff>
      <xdr:row>3</xdr:row>
      <xdr:rowOff>190500</xdr:rowOff>
    </xdr:to>
    <xdr:pic>
      <xdr:nvPicPr>
        <xdr:cNvPr id="1030" name="Picture 2" descr="Interreg4a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5762625" y="5715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view="pageBreakPreview" zoomScale="60" zoomScaleNormal="130" workbookViewId="0">
      <selection activeCell="I6" sqref="I6"/>
    </sheetView>
  </sheetViews>
  <sheetFormatPr defaultRowHeight="12.75"/>
  <cols>
    <col min="1" max="1" width="7.5703125" style="2" customWidth="1"/>
    <col min="2" max="2" width="16.85546875" style="2" customWidth="1"/>
    <col min="3" max="3" width="32.7109375" style="2" bestFit="1" customWidth="1"/>
    <col min="4" max="4" width="6.140625" style="2" customWidth="1"/>
    <col min="5" max="5" width="17.28515625" style="2" bestFit="1" customWidth="1"/>
    <col min="6" max="6" width="14.7109375" style="2" customWidth="1"/>
    <col min="7" max="7" width="16.42578125" style="2" customWidth="1"/>
    <col min="8" max="16384" width="9.140625" style="2"/>
  </cols>
  <sheetData>
    <row r="1" spans="1:7">
      <c r="G1" s="47" t="s">
        <v>71</v>
      </c>
    </row>
    <row r="2" spans="1:7">
      <c r="A2" s="34"/>
      <c r="B2" s="34"/>
      <c r="C2" s="34"/>
      <c r="D2" s="34"/>
      <c r="E2" s="34"/>
      <c r="F2" s="34"/>
      <c r="G2" s="34"/>
    </row>
    <row r="3" spans="1:7" ht="42" customHeight="1">
      <c r="A3" s="34"/>
      <c r="B3" s="34"/>
      <c r="C3" s="34"/>
      <c r="D3" s="34"/>
      <c r="E3" s="34"/>
      <c r="F3" s="34"/>
      <c r="G3" s="34"/>
    </row>
    <row r="4" spans="1:7" ht="30" customHeight="1">
      <c r="A4" s="34" t="s">
        <v>26</v>
      </c>
      <c r="B4" s="34"/>
      <c r="C4" s="34"/>
      <c r="D4" s="34"/>
      <c r="E4" s="34"/>
      <c r="F4" s="34"/>
      <c r="G4" s="34"/>
    </row>
    <row r="5" spans="1:7" ht="23.25" customHeight="1">
      <c r="A5" s="35" t="s">
        <v>72</v>
      </c>
      <c r="B5" s="35"/>
      <c r="C5" s="14" t="s">
        <v>31</v>
      </c>
    </row>
    <row r="7" spans="1:7" ht="38.25">
      <c r="A7" s="1" t="s">
        <v>16</v>
      </c>
      <c r="B7" s="1" t="s">
        <v>17</v>
      </c>
      <c r="C7" s="1" t="s">
        <v>18</v>
      </c>
      <c r="D7" s="1" t="s">
        <v>19</v>
      </c>
      <c r="E7" s="1" t="s">
        <v>5</v>
      </c>
      <c r="F7" s="1" t="s">
        <v>21</v>
      </c>
      <c r="G7" s="1" t="s">
        <v>22</v>
      </c>
    </row>
    <row r="8" spans="1:7" s="3" customFormat="1">
      <c r="A8" s="36" t="s">
        <v>32</v>
      </c>
      <c r="B8" s="37"/>
      <c r="C8" s="37"/>
      <c r="D8" s="37"/>
      <c r="E8" s="37"/>
      <c r="F8" s="37"/>
      <c r="G8" s="38"/>
    </row>
    <row r="9" spans="1:7" ht="12.75" customHeight="1">
      <c r="A9" s="10" t="s">
        <v>3</v>
      </c>
      <c r="B9" s="40" t="s">
        <v>35</v>
      </c>
      <c r="C9" s="41"/>
      <c r="D9" s="11"/>
      <c r="E9" s="12"/>
      <c r="F9" s="13"/>
      <c r="G9" s="12"/>
    </row>
    <row r="10" spans="1:7">
      <c r="A10" s="4" t="s">
        <v>3</v>
      </c>
      <c r="B10" s="5" t="s">
        <v>36</v>
      </c>
      <c r="C10" s="5" t="s">
        <v>37</v>
      </c>
      <c r="D10" s="9" t="s">
        <v>28</v>
      </c>
      <c r="E10" s="6">
        <v>68</v>
      </c>
      <c r="F10" s="32"/>
      <c r="G10" s="8">
        <f>E10*F10</f>
        <v>0</v>
      </c>
    </row>
    <row r="11" spans="1:7">
      <c r="A11" s="4" t="s">
        <v>14</v>
      </c>
      <c r="B11" s="5" t="s">
        <v>36</v>
      </c>
      <c r="C11" s="5" t="s">
        <v>38</v>
      </c>
      <c r="D11" s="9" t="s">
        <v>28</v>
      </c>
      <c r="E11" s="20">
        <v>156.15</v>
      </c>
      <c r="F11" s="32"/>
      <c r="G11" s="8">
        <f t="shared" ref="G11:G24" si="0">E11*F11</f>
        <v>0</v>
      </c>
    </row>
    <row r="12" spans="1:7">
      <c r="A12" s="4" t="s">
        <v>6</v>
      </c>
      <c r="B12" s="5" t="s">
        <v>36</v>
      </c>
      <c r="C12" s="5" t="s">
        <v>39</v>
      </c>
      <c r="D12" s="9" t="s">
        <v>40</v>
      </c>
      <c r="E12" s="31">
        <v>15749.99</v>
      </c>
      <c r="F12" s="32"/>
      <c r="G12" s="8">
        <f t="shared" si="0"/>
        <v>0</v>
      </c>
    </row>
    <row r="13" spans="1:7" ht="84">
      <c r="A13" s="4" t="s">
        <v>11</v>
      </c>
      <c r="B13" s="5" t="s">
        <v>30</v>
      </c>
      <c r="C13" s="17" t="s">
        <v>41</v>
      </c>
      <c r="D13" s="9" t="s">
        <v>29</v>
      </c>
      <c r="E13" s="6">
        <v>17</v>
      </c>
      <c r="F13" s="32"/>
      <c r="G13" s="8">
        <f t="shared" si="0"/>
        <v>0</v>
      </c>
    </row>
    <row r="14" spans="1:7" ht="31.5">
      <c r="A14" s="4" t="s">
        <v>4</v>
      </c>
      <c r="B14" s="5" t="s">
        <v>43</v>
      </c>
      <c r="C14" s="5" t="s">
        <v>42</v>
      </c>
      <c r="D14" s="9" t="s">
        <v>44</v>
      </c>
      <c r="E14" s="6">
        <v>0.08</v>
      </c>
      <c r="F14" s="32"/>
      <c r="G14" s="8">
        <f t="shared" si="0"/>
        <v>0</v>
      </c>
    </row>
    <row r="15" spans="1:7" ht="42">
      <c r="A15" s="4" t="s">
        <v>12</v>
      </c>
      <c r="B15" s="5" t="s">
        <v>45</v>
      </c>
      <c r="C15" s="5" t="s">
        <v>46</v>
      </c>
      <c r="D15" s="9" t="s">
        <v>29</v>
      </c>
      <c r="E15" s="6">
        <v>12</v>
      </c>
      <c r="F15" s="32"/>
      <c r="G15" s="8">
        <f t="shared" si="0"/>
        <v>0</v>
      </c>
    </row>
    <row r="16" spans="1:7" ht="42">
      <c r="A16" s="4" t="s">
        <v>8</v>
      </c>
      <c r="B16" s="5" t="s">
        <v>48</v>
      </c>
      <c r="C16" s="5" t="s">
        <v>47</v>
      </c>
      <c r="D16" s="9" t="s">
        <v>29</v>
      </c>
      <c r="E16" s="6">
        <v>5</v>
      </c>
      <c r="F16" s="32"/>
      <c r="G16" s="8">
        <f t="shared" si="0"/>
        <v>0</v>
      </c>
    </row>
    <row r="17" spans="1:7">
      <c r="A17" s="39" t="s">
        <v>20</v>
      </c>
      <c r="B17" s="39"/>
      <c r="C17" s="39"/>
      <c r="D17" s="39"/>
      <c r="E17" s="39"/>
      <c r="F17" s="39"/>
      <c r="G17" s="7">
        <f>SUM(G10:G16)</f>
        <v>0</v>
      </c>
    </row>
    <row r="18" spans="1:7">
      <c r="A18" s="10" t="s">
        <v>14</v>
      </c>
      <c r="B18" s="40" t="s">
        <v>33</v>
      </c>
      <c r="C18" s="41"/>
      <c r="D18" s="11"/>
      <c r="E18" s="12"/>
      <c r="F18" s="13"/>
      <c r="G18" s="12" t="s">
        <v>15</v>
      </c>
    </row>
    <row r="19" spans="1:7" ht="21">
      <c r="A19" s="4" t="s">
        <v>13</v>
      </c>
      <c r="B19" s="5" t="s">
        <v>49</v>
      </c>
      <c r="C19" s="5" t="s">
        <v>50</v>
      </c>
      <c r="D19" s="9" t="s">
        <v>51</v>
      </c>
      <c r="E19" s="6">
        <v>117.1</v>
      </c>
      <c r="F19" s="32"/>
      <c r="G19" s="8">
        <f t="shared" si="0"/>
        <v>0</v>
      </c>
    </row>
    <row r="20" spans="1:7" ht="21">
      <c r="A20" s="4" t="s">
        <v>7</v>
      </c>
      <c r="B20" s="5" t="s">
        <v>54</v>
      </c>
      <c r="C20" s="5" t="s">
        <v>52</v>
      </c>
      <c r="D20" s="9" t="s">
        <v>53</v>
      </c>
      <c r="E20" s="6">
        <v>1</v>
      </c>
      <c r="F20" s="32"/>
      <c r="G20" s="8">
        <f t="shared" si="0"/>
        <v>0</v>
      </c>
    </row>
    <row r="21" spans="1:7" ht="31.5">
      <c r="A21" s="4" t="s">
        <v>1</v>
      </c>
      <c r="B21" s="5" t="s">
        <v>55</v>
      </c>
      <c r="C21" s="5" t="s">
        <v>56</v>
      </c>
      <c r="D21" s="18" t="s">
        <v>53</v>
      </c>
      <c r="E21" s="6">
        <f>11*1</f>
        <v>11</v>
      </c>
      <c r="F21" s="32"/>
      <c r="G21" s="8">
        <f t="shared" si="0"/>
        <v>0</v>
      </c>
    </row>
    <row r="22" spans="1:7" ht="21">
      <c r="A22" s="4" t="s">
        <v>9</v>
      </c>
      <c r="B22" s="5" t="s">
        <v>58</v>
      </c>
      <c r="C22" s="5" t="s">
        <v>57</v>
      </c>
      <c r="D22" s="9" t="s">
        <v>44</v>
      </c>
      <c r="E22" s="6">
        <v>0.05</v>
      </c>
      <c r="F22" s="32"/>
      <c r="G22" s="8">
        <f t="shared" si="0"/>
        <v>0</v>
      </c>
    </row>
    <row r="23" spans="1:7" ht="21">
      <c r="A23" s="4" t="s">
        <v>2</v>
      </c>
      <c r="B23" s="5" t="s">
        <v>59</v>
      </c>
      <c r="C23" s="5" t="s">
        <v>60</v>
      </c>
      <c r="D23" s="9" t="s">
        <v>44</v>
      </c>
      <c r="E23" s="6">
        <v>2.89</v>
      </c>
      <c r="F23" s="32"/>
      <c r="G23" s="8">
        <f>E23*F23</f>
        <v>0</v>
      </c>
    </row>
    <row r="24" spans="1:7" ht="31.5">
      <c r="A24" s="4" t="s">
        <v>27</v>
      </c>
      <c r="B24" s="5" t="s">
        <v>62</v>
      </c>
      <c r="C24" s="5" t="s">
        <v>61</v>
      </c>
      <c r="D24" s="9" t="s">
        <v>51</v>
      </c>
      <c r="E24" s="6">
        <v>90.2</v>
      </c>
      <c r="F24" s="32"/>
      <c r="G24" s="8">
        <f t="shared" si="0"/>
        <v>0</v>
      </c>
    </row>
    <row r="25" spans="1:7">
      <c r="A25" s="39" t="s">
        <v>20</v>
      </c>
      <c r="B25" s="39"/>
      <c r="C25" s="39"/>
      <c r="D25" s="39"/>
      <c r="E25" s="39"/>
      <c r="F25" s="39"/>
      <c r="G25" s="7">
        <f>SUM(G19:G24)</f>
        <v>0</v>
      </c>
    </row>
    <row r="26" spans="1:7">
      <c r="A26" s="10" t="s">
        <v>6</v>
      </c>
      <c r="B26" s="40" t="s">
        <v>34</v>
      </c>
      <c r="C26" s="41"/>
      <c r="D26" s="11"/>
      <c r="E26" s="12"/>
      <c r="F26" s="13"/>
      <c r="G26" s="12" t="s">
        <v>15</v>
      </c>
    </row>
    <row r="27" spans="1:7" ht="42">
      <c r="A27" s="4" t="s">
        <v>0</v>
      </c>
      <c r="B27" s="5" t="s">
        <v>54</v>
      </c>
      <c r="C27" s="5" t="s">
        <v>63</v>
      </c>
      <c r="D27" s="9" t="s">
        <v>53</v>
      </c>
      <c r="E27" s="6">
        <v>1</v>
      </c>
      <c r="F27" s="32"/>
      <c r="G27" s="8">
        <f>E27*F27</f>
        <v>0</v>
      </c>
    </row>
    <row r="28" spans="1:7" ht="31.5">
      <c r="A28" s="4" t="s">
        <v>10</v>
      </c>
      <c r="B28" s="5" t="s">
        <v>30</v>
      </c>
      <c r="C28" s="5" t="s">
        <v>64</v>
      </c>
      <c r="D28" s="9" t="s">
        <v>53</v>
      </c>
      <c r="E28" s="6">
        <f>4*1</f>
        <v>4</v>
      </c>
      <c r="F28" s="32"/>
      <c r="G28" s="8">
        <f>E28*F28</f>
        <v>0</v>
      </c>
    </row>
    <row r="29" spans="1:7">
      <c r="A29" s="39" t="s">
        <v>20</v>
      </c>
      <c r="B29" s="39"/>
      <c r="C29" s="39"/>
      <c r="D29" s="39"/>
      <c r="E29" s="39"/>
      <c r="F29" s="39"/>
      <c r="G29" s="7">
        <f>SUM(G27:G28)</f>
        <v>0</v>
      </c>
    </row>
    <row r="30" spans="1:7" ht="18.75" customHeight="1">
      <c r="A30" s="42" t="s">
        <v>65</v>
      </c>
      <c r="B30" s="43"/>
      <c r="C30" s="43"/>
      <c r="D30" s="43"/>
      <c r="E30" s="43"/>
      <c r="F30" s="43"/>
      <c r="G30" s="44"/>
    </row>
    <row r="31" spans="1:7">
      <c r="A31" s="21" t="s">
        <v>11</v>
      </c>
      <c r="B31" s="45" t="s">
        <v>66</v>
      </c>
      <c r="C31" s="46"/>
      <c r="D31" s="25"/>
      <c r="E31" s="22"/>
      <c r="F31" s="26"/>
      <c r="G31" s="22" t="s">
        <v>15</v>
      </c>
    </row>
    <row r="32" spans="1:7" ht="21">
      <c r="A32" s="27" t="s">
        <v>67</v>
      </c>
      <c r="B32" s="28" t="s">
        <v>68</v>
      </c>
      <c r="C32" s="28" t="s">
        <v>69</v>
      </c>
      <c r="D32" s="29" t="s">
        <v>44</v>
      </c>
      <c r="E32" s="30">
        <v>0.36</v>
      </c>
      <c r="F32" s="32"/>
      <c r="G32" s="23">
        <f>E32*F32</f>
        <v>0</v>
      </c>
    </row>
    <row r="33" spans="1:7">
      <c r="A33" s="33" t="s">
        <v>20</v>
      </c>
      <c r="B33" s="33"/>
      <c r="C33" s="33"/>
      <c r="D33" s="33"/>
      <c r="E33" s="33"/>
      <c r="F33" s="33"/>
      <c r="G33" s="24">
        <f>G32</f>
        <v>0</v>
      </c>
    </row>
    <row r="34" spans="1:7">
      <c r="A34" s="19"/>
      <c r="B34" s="19"/>
      <c r="C34" s="19"/>
      <c r="D34" s="19"/>
      <c r="E34" s="19"/>
      <c r="F34" s="19"/>
      <c r="G34" s="7"/>
    </row>
    <row r="35" spans="1:7">
      <c r="A35" s="19"/>
      <c r="B35" s="19"/>
      <c r="C35" s="19"/>
      <c r="D35" s="19"/>
      <c r="E35" s="19"/>
      <c r="F35" s="19"/>
      <c r="G35" s="7"/>
    </row>
    <row r="36" spans="1:7">
      <c r="F36" s="2" t="s">
        <v>23</v>
      </c>
      <c r="G36" s="15">
        <f>G17+G25+G29+G33</f>
        <v>0</v>
      </c>
    </row>
    <row r="37" spans="1:7">
      <c r="G37" s="16"/>
    </row>
    <row r="38" spans="1:7">
      <c r="F38" s="2" t="s">
        <v>24</v>
      </c>
      <c r="G38" s="15">
        <f>0.23*G36</f>
        <v>0</v>
      </c>
    </row>
    <row r="39" spans="1:7">
      <c r="G39" s="16"/>
    </row>
    <row r="40" spans="1:7">
      <c r="F40" s="2" t="s">
        <v>25</v>
      </c>
      <c r="G40" s="15">
        <f>G36+G38</f>
        <v>0</v>
      </c>
    </row>
    <row r="44" spans="1:7">
      <c r="A44" t="s">
        <v>70</v>
      </c>
    </row>
  </sheetData>
  <mergeCells count="13">
    <mergeCell ref="A33:F33"/>
    <mergeCell ref="A2:G3"/>
    <mergeCell ref="A4:G4"/>
    <mergeCell ref="A5:B5"/>
    <mergeCell ref="A8:G8"/>
    <mergeCell ref="A29:F29"/>
    <mergeCell ref="B9:C9"/>
    <mergeCell ref="A17:F17"/>
    <mergeCell ref="B18:C18"/>
    <mergeCell ref="A25:F25"/>
    <mergeCell ref="B26:C26"/>
    <mergeCell ref="A30:G30"/>
    <mergeCell ref="B31:C31"/>
  </mergeCells>
  <phoneticPr fontId="0" type="noConversion"/>
  <pageMargins left="0.75" right="0.75" top="1" bottom="1" header="0.5" footer="0.5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PALE KOTWIĄCE D1-D17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winf</cp:lastModifiedBy>
  <dcterms:created xsi:type="dcterms:W3CDTF">2013-03-18T07:35:10Z</dcterms:created>
  <dcterms:modified xsi:type="dcterms:W3CDTF">2013-03-26T08:15:31Z</dcterms:modified>
</cp:coreProperties>
</file>